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AC6F5265-F63A-4FB9-A55E-BCD23BCB88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3. Целевики" sheetId="4" r:id="rId2"/>
  </sheets>
  <calcPr calcId="191029"/>
</workbook>
</file>

<file path=xl/calcChain.xml><?xml version="1.0" encoding="utf-8"?>
<calcChain xmlns="http://schemas.openxmlformats.org/spreadsheetml/2006/main">
  <c r="F4" i="2" l="1"/>
  <c r="F14" i="2"/>
  <c r="F5" i="2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4" i="4"/>
  <c r="F6" i="2"/>
  <c r="F7" i="2"/>
  <c r="F8" i="2"/>
  <c r="F9" i="2"/>
  <c r="F10" i="2"/>
  <c r="F11" i="2"/>
  <c r="F12" i="2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</calcChain>
</file>

<file path=xl/sharedStrings.xml><?xml version="1.0" encoding="utf-8"?>
<sst xmlns="http://schemas.openxmlformats.org/spreadsheetml/2006/main" count="146" uniqueCount="109">
  <si>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</si>
  <si>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</si>
  <si>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</si>
  <si>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</si>
  <si>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</si>
  <si>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</si>
  <si>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</si>
  <si>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</si>
  <si>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</si>
  <si>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</si>
  <si>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</si>
  <si>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</si>
  <si>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</si>
  <si>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</si>
  <si>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</si>
  <si>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</si>
  <si>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</si>
  <si>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</si>
  <si>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</si>
  <si>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</si>
  <si>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</si>
  <si>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</si>
  <si>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</si>
  <si>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</si>
  <si>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</si>
  <si>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</si>
  <si>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</si>
  <si>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</si>
  <si>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</si>
  <si>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</si>
  <si>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</si>
  <si>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</si>
  <si>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</si>
  <si>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</si>
  <si>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</si>
  <si>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</si>
  <si>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</si>
  <si>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</si>
  <si>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</si>
  <si>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</si>
  <si>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</si>
  <si>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</si>
  <si>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</si>
  <si>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</si>
  <si>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</si>
  <si>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</si>
  <si>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</si>
  <si>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</si>
  <si>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</si>
  <si>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</si>
  <si>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</si>
  <si>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</si>
  <si>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</si>
  <si>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</si>
  <si>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</si>
  <si>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</si>
  <si>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</si>
  <si>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22</t>
  </si>
  <si>
    <t>20</t>
  </si>
  <si>
    <t>27</t>
  </si>
  <si>
    <t>25</t>
  </si>
  <si>
    <t>21</t>
  </si>
  <si>
    <t>24</t>
  </si>
  <si>
    <t>23</t>
  </si>
  <si>
    <t>19</t>
  </si>
  <si>
    <t>26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</si>
  <si>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</si>
  <si>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</si>
  <si>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</si>
  <si>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</si>
  <si>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</si>
  <si>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</si>
  <si>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</si>
  <si>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</si>
  <si>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</si>
  <si>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</si>
  <si>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</si>
  <si>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</si>
  <si>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</si>
  <si>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</si>
  <si>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</si>
  <si>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</si>
  <si>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</si>
  <si>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</si>
  <si>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</si>
  <si>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</si>
  <si>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</si>
  <si>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</si>
  <si>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</si>
  <si>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</si>
  <si>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</si>
  <si>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</si>
  <si>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</si>
  <si>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</rPr>
      <t>№ СПО-1</t>
    </r>
    <r>
      <rPr>
        <sz val="11"/>
        <color theme="1"/>
        <rFont val="Calibri"/>
        <family val="2"/>
      </rPr>
      <t xml:space="preserve"> (на начало 2024/25 учебного года)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</si>
  <si>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</si>
  <si>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</rPr>
      <t>(данные мониторинга СПО-1)</t>
    </r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</si>
  <si>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</rPr>
      <t>(считается автоматически, формулу не удалять!!! )</t>
    </r>
  </si>
  <si>
    <t>43.02.10 Туризм</t>
  </si>
  <si>
    <t>51.02.02 Социально-культурная деятельность (по видам)</t>
  </si>
  <si>
    <t>52.02.02 Искусство танца (по видам)</t>
  </si>
  <si>
    <t>52.02.04 Актерское искусство</t>
  </si>
  <si>
    <t>53.02.02 Музыкальное искусство эстрады (по видам)</t>
  </si>
  <si>
    <t xml:space="preserve">53.02.03 Инструментальное исполнительство (по видам инструментов) </t>
  </si>
  <si>
    <t>53.02.04 Вокальное искусство</t>
  </si>
  <si>
    <t>53.02.05 Сольное и хоровое народное пение</t>
  </si>
  <si>
    <t>53.02.06 Хоровое дирижирование</t>
  </si>
  <si>
    <t xml:space="preserve">54.02.01 Дизайн (по отраслям) </t>
  </si>
  <si>
    <t>53.02.07 Теория музыки</t>
  </si>
  <si>
    <t xml:space="preserve">Участие обучающихся в тематических часах общения на тему профессионального самоопределения; Работа с родителями (законными представителями);
Беседы с обучающмися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</si>
</sst>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2" xfId="0" applyBorder="1" applyAlignment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topLeftCell="C1" zoomScale="60" zoomScaleNormal="60" workbookViewId="0">
      <selection activeCell="I4" sqref="I4"/>
    </sheetView>
  </sheetViews>
  <sheetFormatPr defaultRowHeight="15" x14ac:dyDescent="0.25"/>
  <cols>
    <col min="1" max="2" width="14" hidden="1" customWidth="1"/>
    <col min="3" max="3" width="30.85546875" customWidth="1"/>
    <col min="4" max="5" width="14" customWidth="1"/>
    <col min="6" max="6" width="18.85546875" customWidth="1"/>
    <col min="7" max="27" width="14" customWidth="1"/>
    <col min="28" max="28" width="50.140625" customWidth="1"/>
  </cols>
  <sheetData>
    <row r="1" spans="1:28" s="3" customFormat="1" ht="123" customHeight="1" x14ac:dyDescent="0.25">
      <c r="A1" s="2" t="s">
        <v>0</v>
      </c>
      <c r="B1" s="2" t="s">
        <v>0</v>
      </c>
      <c r="C1" s="2" t="s">
        <v>0</v>
      </c>
      <c r="D1" s="12" t="s">
        <v>93</v>
      </c>
      <c r="E1" s="12"/>
      <c r="F1" s="2" t="s">
        <v>0</v>
      </c>
      <c r="G1" s="12" t="s">
        <v>1</v>
      </c>
      <c r="H1" s="12"/>
      <c r="I1" s="12"/>
      <c r="J1" s="12"/>
      <c r="K1" s="12" t="s">
        <v>2</v>
      </c>
      <c r="L1" s="12"/>
      <c r="M1" s="12"/>
      <c r="N1" s="12"/>
      <c r="O1" s="12" t="s">
        <v>3</v>
      </c>
      <c r="P1" s="12"/>
      <c r="Q1" s="12"/>
      <c r="R1" s="12"/>
      <c r="S1" s="12"/>
      <c r="T1" s="12" t="s">
        <v>4</v>
      </c>
      <c r="U1" s="12"/>
      <c r="V1" s="12"/>
      <c r="W1" s="12"/>
      <c r="X1" s="12" t="s">
        <v>5</v>
      </c>
      <c r="Y1" s="12"/>
      <c r="Z1" s="12"/>
      <c r="AA1" s="12"/>
      <c r="AB1" s="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" t="s">
        <v>7</v>
      </c>
      <c r="D2" s="2" t="s">
        <v>95</v>
      </c>
      <c r="E2" s="2" t="s">
        <v>8</v>
      </c>
      <c r="F2" s="2" t="s">
        <v>94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30</v>
      </c>
    </row>
    <row r="3" spans="1:28" s="5" customFormat="1" ht="15" customHeight="1" x14ac:dyDescent="0.25">
      <c r="A3" s="4" t="s">
        <v>0</v>
      </c>
      <c r="B3" s="4"/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  <c r="M3" s="4" t="s">
        <v>41</v>
      </c>
      <c r="N3" s="4" t="s">
        <v>42</v>
      </c>
      <c r="O3" s="4" t="s">
        <v>43</v>
      </c>
      <c r="P3" s="4" t="s">
        <v>44</v>
      </c>
      <c r="Q3" s="4" t="s">
        <v>45</v>
      </c>
      <c r="R3" s="4" t="s">
        <v>46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 t="s">
        <v>52</v>
      </c>
      <c r="Y3" s="4" t="s">
        <v>53</v>
      </c>
      <c r="Z3" s="4" t="s">
        <v>54</v>
      </c>
      <c r="AA3" s="4" t="s">
        <v>55</v>
      </c>
      <c r="AB3" s="4" t="s">
        <v>56</v>
      </c>
    </row>
    <row r="4" spans="1:28" s="15" customFormat="1" ht="75" x14ac:dyDescent="0.25">
      <c r="A4" s="1" t="s">
        <v>31</v>
      </c>
      <c r="B4" s="1"/>
      <c r="C4" s="20" t="s">
        <v>97</v>
      </c>
      <c r="D4" s="21">
        <v>39</v>
      </c>
      <c r="E4" s="21">
        <v>0</v>
      </c>
      <c r="F4" s="22">
        <f>G4+K4+O4+P4+Q4+R4+S4+T4+U4+V4+W4+X4+Y4+Z4+AA4</f>
        <v>37</v>
      </c>
      <c r="G4" s="21">
        <v>8</v>
      </c>
      <c r="H4" s="21">
        <v>2</v>
      </c>
      <c r="I4" s="21">
        <v>12</v>
      </c>
      <c r="J4" s="21">
        <v>0</v>
      </c>
      <c r="K4" s="21">
        <v>18</v>
      </c>
      <c r="L4" s="21">
        <v>5</v>
      </c>
      <c r="M4" s="21">
        <v>10</v>
      </c>
      <c r="N4" s="21">
        <v>0</v>
      </c>
      <c r="O4" s="21">
        <v>9</v>
      </c>
      <c r="P4" s="21">
        <v>2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0</v>
      </c>
      <c r="AA4" s="21">
        <v>0</v>
      </c>
      <c r="AB4" s="23" t="s">
        <v>108</v>
      </c>
    </row>
    <row r="5" spans="1:28" s="15" customFormat="1" ht="75" x14ac:dyDescent="0.25">
      <c r="A5" s="1" t="s">
        <v>34</v>
      </c>
      <c r="B5" s="1"/>
      <c r="C5" s="24" t="s">
        <v>98</v>
      </c>
      <c r="D5" s="25">
        <v>49</v>
      </c>
      <c r="E5" s="25">
        <v>0</v>
      </c>
      <c r="F5" s="22">
        <f>G5+K5+O5+P5+Q5+R5+S5+T5+U5+V5+W5+X5+Y5+Z5+AA5</f>
        <v>45</v>
      </c>
      <c r="G5" s="25">
        <v>13</v>
      </c>
      <c r="H5" s="25">
        <v>11</v>
      </c>
      <c r="I5" s="25">
        <v>4</v>
      </c>
      <c r="J5" s="25">
        <v>2</v>
      </c>
      <c r="K5" s="25">
        <v>18</v>
      </c>
      <c r="L5" s="25">
        <v>17</v>
      </c>
      <c r="M5" s="25">
        <v>14</v>
      </c>
      <c r="N5" s="25">
        <v>0</v>
      </c>
      <c r="O5" s="25">
        <v>6</v>
      </c>
      <c r="P5" s="25">
        <v>3</v>
      </c>
      <c r="Q5" s="25">
        <v>1</v>
      </c>
      <c r="R5" s="25">
        <v>0</v>
      </c>
      <c r="S5" s="25">
        <v>0</v>
      </c>
      <c r="T5" s="25">
        <v>0</v>
      </c>
      <c r="U5" s="25">
        <v>0</v>
      </c>
      <c r="V5" s="25">
        <v>1</v>
      </c>
      <c r="W5" s="25">
        <v>0</v>
      </c>
      <c r="X5" s="25">
        <v>0</v>
      </c>
      <c r="Y5" s="25">
        <v>3</v>
      </c>
      <c r="Z5" s="25">
        <v>0</v>
      </c>
      <c r="AA5" s="25">
        <v>0</v>
      </c>
      <c r="AB5" s="23" t="s">
        <v>108</v>
      </c>
    </row>
    <row r="6" spans="1:28" s="15" customFormat="1" ht="30" x14ac:dyDescent="0.25">
      <c r="C6" s="11" t="s">
        <v>99</v>
      </c>
      <c r="D6" s="18">
        <v>28</v>
      </c>
      <c r="E6" s="18">
        <v>0</v>
      </c>
      <c r="F6" s="14">
        <f t="shared" ref="F5:F41" si="0">G6+K6+O6+P6+Q6+R6+S6+T6+U6+V6+W6+X6+Y6+Z6+AA6</f>
        <v>26</v>
      </c>
      <c r="G6" s="18">
        <v>18</v>
      </c>
      <c r="H6" s="18">
        <v>16</v>
      </c>
      <c r="I6" s="18">
        <v>11</v>
      </c>
      <c r="J6" s="18">
        <v>0</v>
      </c>
      <c r="K6" s="18">
        <v>6</v>
      </c>
      <c r="L6" s="18">
        <v>6</v>
      </c>
      <c r="M6" s="18">
        <v>3</v>
      </c>
      <c r="N6" s="18">
        <v>0</v>
      </c>
      <c r="O6" s="18">
        <v>2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/>
    </row>
    <row r="7" spans="1:28" s="15" customFormat="1" x14ac:dyDescent="0.25">
      <c r="C7" s="16" t="s">
        <v>100</v>
      </c>
      <c r="D7" s="18">
        <v>12</v>
      </c>
      <c r="E7" s="18">
        <v>0</v>
      </c>
      <c r="F7" s="14">
        <f t="shared" si="0"/>
        <v>12</v>
      </c>
      <c r="G7" s="18">
        <v>3</v>
      </c>
      <c r="H7" s="18">
        <v>2</v>
      </c>
      <c r="I7" s="18">
        <v>0</v>
      </c>
      <c r="J7" s="18">
        <v>0</v>
      </c>
      <c r="K7" s="18">
        <v>9</v>
      </c>
      <c r="L7" s="18">
        <v>7</v>
      </c>
      <c r="M7" s="18">
        <v>3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/>
    </row>
    <row r="8" spans="1:28" s="15" customFormat="1" ht="30" x14ac:dyDescent="0.25">
      <c r="C8" s="11" t="s">
        <v>101</v>
      </c>
      <c r="D8" s="18">
        <v>11</v>
      </c>
      <c r="E8" s="18">
        <v>0</v>
      </c>
      <c r="F8" s="14">
        <f t="shared" si="0"/>
        <v>10</v>
      </c>
      <c r="G8" s="18">
        <v>6</v>
      </c>
      <c r="H8" s="18">
        <v>6</v>
      </c>
      <c r="I8" s="18">
        <v>4</v>
      </c>
      <c r="J8" s="18">
        <v>0</v>
      </c>
      <c r="K8" s="18">
        <v>4</v>
      </c>
      <c r="L8" s="18">
        <v>3</v>
      </c>
      <c r="M8" s="18">
        <v>2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/>
    </row>
    <row r="9" spans="1:28" s="17" customFormat="1" ht="45" x14ac:dyDescent="0.25">
      <c r="C9" s="11" t="s">
        <v>102</v>
      </c>
      <c r="D9" s="19">
        <v>23</v>
      </c>
      <c r="E9" s="19">
        <v>0</v>
      </c>
      <c r="F9" s="6">
        <f t="shared" si="0"/>
        <v>23</v>
      </c>
      <c r="G9" s="19">
        <v>7</v>
      </c>
      <c r="H9" s="19">
        <v>7</v>
      </c>
      <c r="I9" s="19">
        <v>5</v>
      </c>
      <c r="J9" s="19">
        <v>0</v>
      </c>
      <c r="K9" s="19">
        <v>16</v>
      </c>
      <c r="L9" s="19">
        <v>9</v>
      </c>
      <c r="M9" s="19">
        <v>6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/>
    </row>
    <row r="10" spans="1:28" x14ac:dyDescent="0.25">
      <c r="C10" s="11" t="s">
        <v>103</v>
      </c>
      <c r="D10" s="18">
        <v>7</v>
      </c>
      <c r="E10" s="18">
        <v>0</v>
      </c>
      <c r="F10" s="6">
        <f t="shared" si="0"/>
        <v>7</v>
      </c>
      <c r="G10" s="18">
        <v>4</v>
      </c>
      <c r="H10" s="18">
        <v>3</v>
      </c>
      <c r="I10" s="18">
        <v>3</v>
      </c>
      <c r="J10" s="18">
        <v>0</v>
      </c>
      <c r="K10" s="18">
        <v>3</v>
      </c>
      <c r="L10" s="18">
        <v>1</v>
      </c>
      <c r="M10" s="18">
        <v>3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/>
    </row>
    <row r="11" spans="1:28" s="17" customFormat="1" ht="30" x14ac:dyDescent="0.25">
      <c r="C11" s="11" t="s">
        <v>104</v>
      </c>
      <c r="D11" s="19">
        <v>2</v>
      </c>
      <c r="E11" s="19">
        <v>0</v>
      </c>
      <c r="F11" s="6">
        <f t="shared" si="0"/>
        <v>2</v>
      </c>
      <c r="G11" s="19">
        <v>0</v>
      </c>
      <c r="H11" s="19">
        <v>0</v>
      </c>
      <c r="I11" s="19">
        <v>0</v>
      </c>
      <c r="J11" s="19">
        <v>0</v>
      </c>
      <c r="K11" s="19">
        <v>2</v>
      </c>
      <c r="L11" s="19">
        <v>2</v>
      </c>
      <c r="M11" s="19">
        <v>2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/>
    </row>
    <row r="12" spans="1:28" ht="30" x14ac:dyDescent="0.25">
      <c r="C12" s="11" t="s">
        <v>105</v>
      </c>
      <c r="D12" s="18">
        <v>8</v>
      </c>
      <c r="E12" s="18">
        <v>0</v>
      </c>
      <c r="F12" s="6">
        <f t="shared" si="0"/>
        <v>7</v>
      </c>
      <c r="G12" s="18">
        <v>1</v>
      </c>
      <c r="H12" s="18">
        <v>1</v>
      </c>
      <c r="I12" s="18">
        <v>0</v>
      </c>
      <c r="J12" s="18">
        <v>0</v>
      </c>
      <c r="K12" s="18">
        <v>6</v>
      </c>
      <c r="L12" s="18">
        <v>2</v>
      </c>
      <c r="M12" s="18">
        <v>4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/>
    </row>
    <row r="13" spans="1:28" s="15" customFormat="1" x14ac:dyDescent="0.25">
      <c r="C13" s="16" t="s">
        <v>107</v>
      </c>
      <c r="D13" s="18">
        <v>2</v>
      </c>
      <c r="E13" s="18">
        <v>0</v>
      </c>
      <c r="F13" s="14">
        <f t="shared" si="0"/>
        <v>2</v>
      </c>
      <c r="G13" s="18">
        <v>0</v>
      </c>
      <c r="H13" s="18">
        <v>0</v>
      </c>
      <c r="I13" s="18">
        <v>0</v>
      </c>
      <c r="J13" s="18">
        <v>0</v>
      </c>
      <c r="K13" s="18">
        <v>1</v>
      </c>
      <c r="L13" s="18">
        <v>1</v>
      </c>
      <c r="M13" s="18">
        <v>0</v>
      </c>
      <c r="N13" s="18">
        <v>0</v>
      </c>
      <c r="O13" s="18">
        <v>1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/>
    </row>
    <row r="14" spans="1:28" x14ac:dyDescent="0.25">
      <c r="C14" s="11" t="s">
        <v>106</v>
      </c>
      <c r="D14" s="18">
        <v>50</v>
      </c>
      <c r="E14" s="18">
        <v>0</v>
      </c>
      <c r="F14" s="6">
        <f>G14+K14+O14+P14+Q14+R14+S14+T14+U14+V14+W14+X14+Y14+Z14+AA14</f>
        <v>41</v>
      </c>
      <c r="G14" s="18">
        <v>4</v>
      </c>
      <c r="H14" s="18">
        <v>3</v>
      </c>
      <c r="I14" s="18">
        <v>0</v>
      </c>
      <c r="J14" s="18">
        <v>0</v>
      </c>
      <c r="K14" s="18">
        <v>27</v>
      </c>
      <c r="L14" s="18">
        <v>24</v>
      </c>
      <c r="M14" s="18">
        <v>6</v>
      </c>
      <c r="N14" s="18">
        <v>0</v>
      </c>
      <c r="O14" s="18">
        <v>9</v>
      </c>
      <c r="P14" s="18">
        <v>1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/>
    </row>
    <row r="15" spans="1:28" x14ac:dyDescent="0.25">
      <c r="C15" s="8"/>
      <c r="D15" s="8"/>
      <c r="E15" s="8"/>
      <c r="F15" s="6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C16" s="8"/>
      <c r="D16" s="8"/>
      <c r="E16" s="8"/>
      <c r="F16" s="6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3:28" x14ac:dyDescent="0.25">
      <c r="C17" s="8"/>
      <c r="D17" s="8"/>
      <c r="E17" s="8"/>
      <c r="F17" s="6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3:28" x14ac:dyDescent="0.25">
      <c r="C18" s="8"/>
      <c r="D18" s="8"/>
      <c r="E18" s="8"/>
      <c r="F18" s="6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3:28" x14ac:dyDescent="0.25">
      <c r="C19" s="8"/>
      <c r="D19" s="8"/>
      <c r="E19" s="8"/>
      <c r="F19" s="6">
        <f t="shared" si="0"/>
        <v>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3:28" x14ac:dyDescent="0.25">
      <c r="C20" s="8"/>
      <c r="D20" s="8"/>
      <c r="E20" s="8"/>
      <c r="F20" s="6">
        <f t="shared" si="0"/>
        <v>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3:28" x14ac:dyDescent="0.25">
      <c r="C21" s="8"/>
      <c r="D21" s="8"/>
      <c r="E21" s="8"/>
      <c r="F21" s="6">
        <f t="shared" si="0"/>
        <v>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3:28" x14ac:dyDescent="0.25">
      <c r="C22" s="8"/>
      <c r="D22" s="8"/>
      <c r="E22" s="8"/>
      <c r="F22" s="6">
        <f t="shared" si="0"/>
        <v>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3:28" x14ac:dyDescent="0.25">
      <c r="C23" s="8"/>
      <c r="D23" s="8"/>
      <c r="E23" s="8"/>
      <c r="F23" s="6">
        <f t="shared" si="0"/>
        <v>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3:28" x14ac:dyDescent="0.25">
      <c r="C24" s="8"/>
      <c r="D24" s="8"/>
      <c r="E24" s="8"/>
      <c r="F24" s="6">
        <f t="shared" si="0"/>
        <v>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3:28" x14ac:dyDescent="0.25">
      <c r="C25" s="8"/>
      <c r="D25" s="8"/>
      <c r="E25" s="8"/>
      <c r="F25" s="6">
        <f t="shared" si="0"/>
        <v>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3:28" x14ac:dyDescent="0.25">
      <c r="C26" s="8"/>
      <c r="D26" s="8"/>
      <c r="E26" s="8"/>
      <c r="F26" s="6">
        <f t="shared" si="0"/>
        <v>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3:28" x14ac:dyDescent="0.25">
      <c r="C27" s="8"/>
      <c r="D27" s="8"/>
      <c r="E27" s="8"/>
      <c r="F27" s="6">
        <f t="shared" si="0"/>
        <v>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3:28" x14ac:dyDescent="0.25">
      <c r="C28" s="8"/>
      <c r="D28" s="8"/>
      <c r="E28" s="8"/>
      <c r="F28" s="6">
        <f t="shared" si="0"/>
        <v>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3:28" x14ac:dyDescent="0.25">
      <c r="C29" s="8"/>
      <c r="D29" s="8"/>
      <c r="E29" s="8"/>
      <c r="F29" s="6">
        <f t="shared" si="0"/>
        <v>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3:28" x14ac:dyDescent="0.25">
      <c r="C30" s="8"/>
      <c r="D30" s="8"/>
      <c r="E30" s="8"/>
      <c r="F30" s="6">
        <f t="shared" si="0"/>
        <v>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3:28" x14ac:dyDescent="0.25">
      <c r="C31" s="8"/>
      <c r="D31" s="8"/>
      <c r="E31" s="8"/>
      <c r="F31" s="6">
        <f t="shared" si="0"/>
        <v>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3:28" x14ac:dyDescent="0.25">
      <c r="C32" s="8"/>
      <c r="D32" s="8"/>
      <c r="E32" s="8"/>
      <c r="F32" s="6">
        <f t="shared" si="0"/>
        <v>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3:28" x14ac:dyDescent="0.25">
      <c r="C33" s="8"/>
      <c r="D33" s="8"/>
      <c r="E33" s="8"/>
      <c r="F33" s="6">
        <f t="shared" si="0"/>
        <v>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3:28" x14ac:dyDescent="0.25">
      <c r="C34" s="8"/>
      <c r="D34" s="8"/>
      <c r="E34" s="8"/>
      <c r="F34" s="6">
        <f t="shared" si="0"/>
        <v>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3:28" x14ac:dyDescent="0.25">
      <c r="C35" s="8"/>
      <c r="D35" s="8"/>
      <c r="E35" s="8"/>
      <c r="F35" s="6">
        <f t="shared" si="0"/>
        <v>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3:28" x14ac:dyDescent="0.25">
      <c r="C36" s="8"/>
      <c r="D36" s="8"/>
      <c r="E36" s="8"/>
      <c r="F36" s="6">
        <f t="shared" si="0"/>
        <v>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3:28" x14ac:dyDescent="0.25">
      <c r="C37" s="8"/>
      <c r="D37" s="8"/>
      <c r="E37" s="8"/>
      <c r="F37" s="6">
        <f t="shared" si="0"/>
        <v>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3:28" x14ac:dyDescent="0.25">
      <c r="C38" s="8"/>
      <c r="D38" s="8"/>
      <c r="E38" s="8"/>
      <c r="F38" s="6">
        <f t="shared" si="0"/>
        <v>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3:28" x14ac:dyDescent="0.25">
      <c r="C39" s="8"/>
      <c r="D39" s="8"/>
      <c r="E39" s="8"/>
      <c r="F39" s="6">
        <f t="shared" si="0"/>
        <v>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3:28" x14ac:dyDescent="0.25">
      <c r="C40" s="8"/>
      <c r="D40" s="8"/>
      <c r="E40" s="8"/>
      <c r="F40" s="6">
        <f t="shared" si="0"/>
        <v>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3:28" x14ac:dyDescent="0.25">
      <c r="C41" s="8"/>
      <c r="D41" s="8"/>
      <c r="E41" s="8"/>
      <c r="F41" s="6">
        <f t="shared" si="0"/>
        <v>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"/>
  <sheetViews>
    <sheetView workbookViewId="0">
      <selection activeCell="M1" sqref="M1:AB1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3" t="s">
        <v>66</v>
      </c>
      <c r="H1" s="13"/>
      <c r="I1" s="13"/>
      <c r="J1" s="13"/>
      <c r="K1" s="13"/>
      <c r="L1" s="13"/>
      <c r="M1" s="13" t="s">
        <v>67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3" customFormat="1" ht="260.25" customHeight="1" x14ac:dyDescent="0.25">
      <c r="A2" s="2" t="s">
        <v>0</v>
      </c>
      <c r="B2" s="2" t="s">
        <v>7</v>
      </c>
      <c r="C2" s="2" t="s">
        <v>68</v>
      </c>
      <c r="D2" s="2" t="s">
        <v>69</v>
      </c>
      <c r="E2" s="2" t="s">
        <v>70</v>
      </c>
      <c r="F2" s="2" t="s">
        <v>96</v>
      </c>
      <c r="G2" s="2" t="s">
        <v>71</v>
      </c>
      <c r="H2" s="2" t="s">
        <v>72</v>
      </c>
      <c r="I2" s="2" t="s">
        <v>73</v>
      </c>
      <c r="J2" s="2" t="s">
        <v>74</v>
      </c>
      <c r="K2" s="2" t="s">
        <v>75</v>
      </c>
      <c r="L2" s="2" t="s">
        <v>76</v>
      </c>
      <c r="M2" s="2" t="s">
        <v>77</v>
      </c>
      <c r="N2" s="2" t="s">
        <v>78</v>
      </c>
      <c r="O2" s="2" t="s">
        <v>79</v>
      </c>
      <c r="P2" s="2" t="s">
        <v>80</v>
      </c>
      <c r="Q2" s="2" t="s">
        <v>81</v>
      </c>
      <c r="R2" s="2" t="s">
        <v>82</v>
      </c>
      <c r="S2" s="2" t="s">
        <v>83</v>
      </c>
      <c r="T2" s="2" t="s">
        <v>84</v>
      </c>
      <c r="U2" s="2" t="s">
        <v>85</v>
      </c>
      <c r="V2" s="2" t="s">
        <v>86</v>
      </c>
      <c r="W2" s="2" t="s">
        <v>87</v>
      </c>
      <c r="X2" s="2" t="s">
        <v>88</v>
      </c>
      <c r="Y2" s="2" t="s">
        <v>89</v>
      </c>
      <c r="Z2" s="2" t="s">
        <v>90</v>
      </c>
      <c r="AA2" s="2" t="s">
        <v>91</v>
      </c>
      <c r="AB2" s="2" t="s">
        <v>92</v>
      </c>
    </row>
    <row r="3" spans="1:28" s="5" customFormat="1" ht="15" customHeight="1" x14ac:dyDescent="0.25">
      <c r="A3" s="4" t="s">
        <v>0</v>
      </c>
      <c r="B3" s="4" t="s">
        <v>31</v>
      </c>
      <c r="C3" s="4" t="s">
        <v>34</v>
      </c>
      <c r="D3" s="4" t="s">
        <v>35</v>
      </c>
      <c r="E3" s="4" t="s">
        <v>39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s="4" t="s">
        <v>56</v>
      </c>
      <c r="T3" s="4" t="s">
        <v>64</v>
      </c>
      <c r="U3" s="4" t="s">
        <v>58</v>
      </c>
      <c r="V3" s="4" t="s">
        <v>61</v>
      </c>
      <c r="W3" s="4" t="s">
        <v>57</v>
      </c>
      <c r="X3" s="4" t="s">
        <v>63</v>
      </c>
      <c r="Y3" s="4" t="s">
        <v>62</v>
      </c>
      <c r="Z3" s="4" t="s">
        <v>60</v>
      </c>
      <c r="AA3" s="4" t="s">
        <v>65</v>
      </c>
      <c r="AB3" s="4" t="s">
        <v>59</v>
      </c>
    </row>
    <row r="4" spans="1:28" x14ac:dyDescent="0.25">
      <c r="A4" s="7" t="s">
        <v>31</v>
      </c>
      <c r="B4" s="7"/>
      <c r="C4" s="7"/>
      <c r="D4" s="7"/>
      <c r="E4" s="7"/>
      <c r="F4" s="9">
        <f>SUM(G4:AB4)</f>
        <v>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8"/>
      <c r="B5" s="8"/>
      <c r="C5" s="8"/>
      <c r="D5" s="8"/>
      <c r="E5" s="8"/>
      <c r="F5" s="9">
        <f t="shared" ref="F5:F18" si="0">SUM(G5:AB5)</f>
        <v>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x14ac:dyDescent="0.25">
      <c r="A6" s="8"/>
      <c r="B6" s="8"/>
      <c r="C6" s="8"/>
      <c r="D6" s="8"/>
      <c r="E6" s="8"/>
      <c r="F6" s="9">
        <f t="shared" si="0"/>
        <v>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25">
      <c r="A7" s="8"/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25">
      <c r="A8" s="8"/>
      <c r="B8" s="8"/>
      <c r="C8" s="8"/>
      <c r="D8" s="8"/>
      <c r="E8" s="8"/>
      <c r="F8" s="9">
        <f t="shared" si="0"/>
        <v>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25">
      <c r="A9" s="8"/>
      <c r="B9" s="8"/>
      <c r="C9" s="8"/>
      <c r="D9" s="8"/>
      <c r="E9" s="8"/>
      <c r="F9" s="9">
        <f t="shared" si="0"/>
        <v>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25">
      <c r="A10" s="8"/>
      <c r="B10" s="8"/>
      <c r="C10" s="8"/>
      <c r="D10" s="8"/>
      <c r="E10" s="8"/>
      <c r="F10" s="9">
        <f t="shared" si="0"/>
        <v>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25">
      <c r="A11" s="8"/>
      <c r="B11" s="8"/>
      <c r="C11" s="8"/>
      <c r="D11" s="8"/>
      <c r="E11" s="8"/>
      <c r="F11" s="9">
        <f t="shared" si="0"/>
        <v>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8"/>
      <c r="B12" s="8"/>
      <c r="C12" s="8"/>
      <c r="D12" s="8"/>
      <c r="E12" s="8"/>
      <c r="F12" s="9">
        <f t="shared" si="0"/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8"/>
      <c r="B13" s="8"/>
      <c r="C13" s="8"/>
      <c r="D13" s="8"/>
      <c r="E13" s="8"/>
      <c r="F13" s="9">
        <f t="shared" si="0"/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8"/>
      <c r="B14" s="8"/>
      <c r="C14" s="8"/>
      <c r="D14" s="8"/>
      <c r="E14" s="8"/>
      <c r="F14" s="9">
        <f t="shared" si="0"/>
        <v>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8"/>
      <c r="B15" s="8"/>
      <c r="C15" s="8"/>
      <c r="D15" s="8"/>
      <c r="E15" s="8"/>
      <c r="F15" s="9">
        <f t="shared" si="0"/>
        <v>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8"/>
      <c r="B16" s="8"/>
      <c r="C16" s="8"/>
      <c r="D16" s="8"/>
      <c r="E16" s="8"/>
      <c r="F16" s="9">
        <f t="shared" si="0"/>
        <v>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8"/>
      <c r="B17" s="8"/>
      <c r="C17" s="8"/>
      <c r="D17" s="8"/>
      <c r="E17" s="8"/>
      <c r="F17" s="9">
        <f t="shared" si="0"/>
        <v>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8"/>
      <c r="B18" s="8"/>
      <c r="C18" s="8"/>
      <c r="D18" s="8"/>
      <c r="E18" s="8"/>
      <c r="F18" s="10">
        <f t="shared" si="0"/>
        <v>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2025-05-21T11:15:08Z</dcterms:modified>
</cp:coreProperties>
</file>